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2954D09E-A79E-4EE0-BE9C-267DE4EE8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<sst xmlns="http://schemas.openxmlformats.org/spreadsheetml/2006/main" count="126" uniqueCount="76">
  <si>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</si>
  <si>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</si>
  <si>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</si>
  <si>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</si>
  <si>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</si>
  <si>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</si>
  <si>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</si>
  <si>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</si>
  <si>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</si>
  <si>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</si>
  <si>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</si>
  <si>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</si>
  <si>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</si>
  <si>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</si>
  <si>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</si>
  <si>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</si>
  <si>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</si>
  <si>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</si>
  <si>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</si>
  <si>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</si>
  <si>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</si>
  <si>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</si>
  <si>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</si>
  <si>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</si>
  <si>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</si>
  <si>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</si>
  <si>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</si>
  <si>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</si>
  <si>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</si>
  <si>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</si>
  <si>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</si>
  <si>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</si>
  <si>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</si>
  <si>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</si>
  <si>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</si>
  <si>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</si>
  <si>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</si>
  <si>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</si>
  <si>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</si>
  <si>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</si>
  <si>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</si>
  <si>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</si>
  <si>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</si>
  <si>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</si>
  <si>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</si>
  <si>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</si>
  <si>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</si>
  <si>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</si>
  <si>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</si>
  <si>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2</t>
  </si>
  <si>
    <t xml:space="preserve">Norma de calidad General:Certificación de calibracion ISO 8655 </t>
  </si>
  <si>
    <t>Volumen fijo de 1000ul</t>
  </si>
  <si>
    <t>Autoclavable: cono de la punta</t>
  </si>
  <si>
    <t>Diseño ergonómico</t>
  </si>
  <si>
    <t>Eyector de punta</t>
  </si>
  <si>
    <t>Fabricado con material plástico duradero(ABS)</t>
  </si>
  <si>
    <t>Cono de punta resistente</t>
  </si>
  <si>
    <t>Principio de funcionamiento:desplazamiento de aire.piston manual</t>
  </si>
  <si>
    <t>Compatibilidad de puntas comunmente azules</t>
  </si>
  <si>
    <t>Esteriización; autoclave a 12ºC</t>
  </si>
  <si>
    <t>Exactitud y precisión norma ISO 8655</t>
  </si>
  <si>
    <t>Accesorio</t>
  </si>
  <si>
    <t>Descripción: Instrumento de pipeteo manual ergonómico,automático.Diseñado para una dispensación precisa  y repetible de un volumen específico.</t>
  </si>
  <si>
    <t>Error Randon:+-0,2</t>
  </si>
  <si>
    <t xml:space="preserve">Normas de calidad especificas: Certificacion de prueba individual. </t>
  </si>
  <si>
    <t>Soporte técnico durante el tiempo de duración de la garantía.</t>
  </si>
  <si>
    <t>Deberá contar con garantía no menor a 6 meses desde la puesta en funcionamiento por averías/defectos de fábrica</t>
  </si>
  <si>
    <t>Marca:Indicar</t>
  </si>
  <si>
    <t>Modelo:Indicar</t>
  </si>
  <si>
    <t>Origen; Indicar</t>
  </si>
  <si>
    <t>Dirección Web del fabricante: Indicar</t>
  </si>
  <si>
    <t>MICROPIPETA</t>
  </si>
  <si>
    <r>
      <t xml:space="preserve"> </t>
    </r>
    <r>
      <rPr>
        <sz val="11"/>
        <color theme="1"/>
        <rFont val="Arial"/>
        <family val="2"/>
      </rPr>
      <t>1000 Puntas azules por cada micropipeta</t>
    </r>
  </si>
  <si>
    <r>
      <t>S</t>
    </r>
    <r>
      <rPr>
        <sz val="11"/>
        <color theme="1"/>
        <rFont val="Arial"/>
        <family val="2"/>
      </rPr>
      <t>obre averías que el equipo sufriere bajo responsabilidad del proveedor (traslado, instalación).</t>
    </r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</si>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</sst>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1"/>
      <color rgb="FF333333"/>
      <name val="Calibri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4" xfId="2" applyNumberFormat="1" applyFont="1" applyFill="1" applyBorder="1" applyAlignment="1">
      <alignment vertical="center"/>
    </xf>
    <xf numFmtId="164" fontId="4" fillId="0" borderId="5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4" xfId="2" applyNumberFormat="1" applyFont="1" applyFill="1" applyBorder="1" applyAlignment="1">
      <alignment vertical="center"/>
    </xf>
    <xf numFmtId="164" fontId="4" fillId="3" borderId="6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8" fillId="0" borderId="1" xfId="0" applyFont="1" applyBorder="1" applyAlignment="1">
      <alignment wrapText="1"/>
    </xf>
    <xf numFmtId="0" fontId="9" fillId="6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wrapText="1"/>
    </xf>
    <xf numFmtId="0" fontId="0" fillId="6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62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1224501</xdr:colOff>
      <xdr:row>12</xdr:row>
      <xdr:rowOff>329721</xdr:rowOff>
    </xdr:from>
    <xdr:to>
      <xdr:col>1</xdr:col>
      <xdr:colOff>2849848</xdr:colOff>
      <xdr:row>12</xdr:row>
      <xdr:rowOff>1391872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3962313">
          <a:off x="1751028" y="2647087"/>
          <a:ext cx="1062151" cy="1625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37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12" sqref="B12"/>
    </sheetView>
  </sheetViews>
  <sheetFormatPr baseColWidth="10" defaultColWidth="11.42578125" defaultRowHeight="15" x14ac:dyDescent="0.25"/>
  <cols>
    <col min="1" max="1" width="3.5703125" style="3" customWidth="1"/>
    <col min="2" max="2" width="74.5703125" style="4" customWidth="1"/>
    <col min="3" max="3" width="15.7109375" style="1" customWidth="1"/>
    <col min="4" max="4" width="68.42578125" style="1" customWidth="1"/>
    <col min="5" max="16384" width="11.42578125" style="1"/>
  </cols>
  <sheetData>
    <row r="1" spans="1:5" ht="18.75" x14ac:dyDescent="0.25">
      <c r="A1" s="34" t="s">
        <v>71</v>
      </c>
      <c r="B1" s="34"/>
      <c r="C1" s="23"/>
      <c r="D1" s="23"/>
    </row>
    <row r="2" spans="1:5" x14ac:dyDescent="0.25">
      <c r="A2" s="35" t="s">
        <v>0</v>
      </c>
      <c r="B2" s="35"/>
      <c r="C2" s="24"/>
      <c r="D2" s="24"/>
    </row>
    <row r="3" spans="1:5" x14ac:dyDescent="0.25">
      <c r="A3" s="27">
        <v>1</v>
      </c>
      <c r="B3" s="28" t="s">
        <v>1</v>
      </c>
      <c r="C3" s="24"/>
      <c r="D3" s="24"/>
    </row>
    <row r="4" spans="1:5" ht="42.75" x14ac:dyDescent="0.25">
      <c r="A4" s="2"/>
      <c r="B4" s="20" t="s">
        <v>62</v>
      </c>
      <c r="C4" s="25"/>
      <c r="D4" s="25"/>
    </row>
    <row r="5" spans="1:5" s="2" customFormat="1" ht="10.35" customHeight="1" x14ac:dyDescent="0.25">
      <c r="B5" s="20" t="s">
        <v>67</v>
      </c>
      <c r="C5" s="25"/>
      <c r="D5" s="25"/>
      <c r="E5" s="29"/>
    </row>
    <row r="6" spans="1:5" s="2" customFormat="1" ht="13.7" customHeight="1" x14ac:dyDescent="0.25">
      <c r="B6" s="20" t="s">
        <v>68</v>
      </c>
      <c r="C6" s="25"/>
      <c r="D6" s="25"/>
      <c r="E6" s="29"/>
    </row>
    <row r="7" spans="1:5" s="2" customFormat="1" ht="14.45" customHeight="1" x14ac:dyDescent="0.25">
      <c r="B7" s="20" t="s">
        <v>69</v>
      </c>
      <c r="C7" s="25"/>
      <c r="D7" s="25"/>
      <c r="E7" s="29"/>
    </row>
    <row r="8" spans="1:5" s="2" customFormat="1" ht="15.6" customHeight="1" x14ac:dyDescent="0.25">
      <c r="B8" s="20" t="s">
        <v>70</v>
      </c>
      <c r="C8" s="25"/>
      <c r="D8" s="25"/>
      <c r="E8" s="29"/>
    </row>
    <row r="9" spans="1:5" x14ac:dyDescent="0.2">
      <c r="A9" s="2"/>
      <c r="B9" s="30" t="s">
        <v>49</v>
      </c>
      <c r="C9" s="2"/>
      <c r="D9" s="2"/>
    </row>
    <row r="10" spans="1:5" x14ac:dyDescent="0.2">
      <c r="A10" s="2"/>
      <c r="B10" s="30" t="s">
        <v>64</v>
      </c>
      <c r="C10" s="2"/>
      <c r="D10" s="2"/>
    </row>
    <row r="11" spans="1:5" x14ac:dyDescent="0.2">
      <c r="A11" s="2"/>
      <c r="B11" s="30" t="s">
        <v>50</v>
      </c>
      <c r="C11" s="2"/>
      <c r="D11" s="2"/>
    </row>
    <row r="12" spans="1:5" x14ac:dyDescent="0.25">
      <c r="A12" s="2"/>
      <c r="B12" s="32" t="s">
        <v>46</v>
      </c>
      <c r="C12" s="2"/>
      <c r="D12" s="2"/>
    </row>
    <row r="13" spans="1:5" ht="141.75" customHeight="1" x14ac:dyDescent="0.25">
      <c r="A13" s="36"/>
      <c r="B13" s="36"/>
      <c r="C13" s="2"/>
      <c r="D13" s="2"/>
    </row>
    <row r="14" spans="1:5" x14ac:dyDescent="0.25">
      <c r="A14" s="33" t="s">
        <v>2</v>
      </c>
      <c r="B14" s="33"/>
      <c r="C14" s="27"/>
      <c r="D14" s="27"/>
    </row>
    <row r="15" spans="1:5" ht="26.45" customHeight="1" x14ac:dyDescent="0.25">
      <c r="A15" s="27">
        <v>2</v>
      </c>
      <c r="B15" s="28" t="s">
        <v>3</v>
      </c>
      <c r="C15" s="26" t="s">
        <v>74</v>
      </c>
      <c r="D15" s="26" t="s">
        <v>75</v>
      </c>
    </row>
    <row r="16" spans="1:5" ht="17.45" customHeight="1" x14ac:dyDescent="0.25">
      <c r="A16" s="2"/>
      <c r="B16" s="21" t="s">
        <v>51</v>
      </c>
      <c r="C16" s="2"/>
      <c r="D16" s="2"/>
    </row>
    <row r="17" spans="1:4" ht="14.45" customHeight="1" x14ac:dyDescent="0.25">
      <c r="A17" s="2"/>
      <c r="B17" s="21" t="s">
        <v>52</v>
      </c>
      <c r="C17" s="2"/>
      <c r="D17" s="2"/>
    </row>
    <row r="18" spans="1:4" ht="14.1" customHeight="1" x14ac:dyDescent="0.25">
      <c r="A18" s="2"/>
      <c r="B18" s="21" t="s">
        <v>53</v>
      </c>
      <c r="C18" s="2"/>
      <c r="D18" s="2"/>
    </row>
    <row r="19" spans="1:4" ht="12" customHeight="1" x14ac:dyDescent="0.25">
      <c r="A19" s="2"/>
      <c r="B19" s="21" t="s">
        <v>54</v>
      </c>
      <c r="C19" s="2"/>
      <c r="D19" s="2"/>
    </row>
    <row r="20" spans="1:4" ht="17.100000000000001" customHeight="1" x14ac:dyDescent="0.25">
      <c r="A20" s="2"/>
      <c r="B20" s="21" t="s">
        <v>55</v>
      </c>
      <c r="C20" s="2"/>
      <c r="D20" s="2"/>
    </row>
    <row r="21" spans="1:4" ht="12.6" customHeight="1" x14ac:dyDescent="0.25">
      <c r="A21" s="2"/>
      <c r="B21" s="21" t="s">
        <v>56</v>
      </c>
      <c r="C21" s="2"/>
      <c r="D21" s="2"/>
    </row>
    <row r="22" spans="1:4" x14ac:dyDescent="0.25">
      <c r="A22" s="2"/>
      <c r="B22" s="21" t="s">
        <v>57</v>
      </c>
      <c r="C22" s="2"/>
      <c r="D22" s="2"/>
    </row>
    <row r="23" spans="1:4" ht="15" customHeight="1" x14ac:dyDescent="0.25">
      <c r="A23" s="2"/>
      <c r="B23" s="21" t="s">
        <v>58</v>
      </c>
      <c r="C23" s="2"/>
      <c r="D23" s="2"/>
    </row>
    <row r="24" spans="1:4" x14ac:dyDescent="0.25">
      <c r="A24" s="2"/>
      <c r="B24" s="21" t="s">
        <v>59</v>
      </c>
      <c r="C24" s="2"/>
      <c r="D24" s="2"/>
    </row>
    <row r="25" spans="1:4" x14ac:dyDescent="0.25">
      <c r="A25" s="2"/>
      <c r="B25" s="21" t="s">
        <v>60</v>
      </c>
      <c r="C25" s="2"/>
      <c r="D25" s="2"/>
    </row>
    <row r="26" spans="1:4" x14ac:dyDescent="0.25">
      <c r="A26" s="2"/>
      <c r="B26" s="21" t="s">
        <v>52</v>
      </c>
      <c r="C26" s="2"/>
      <c r="D26" s="2"/>
    </row>
    <row r="27" spans="1:4" ht="10.35" customHeight="1" x14ac:dyDescent="0.25">
      <c r="A27" s="2"/>
      <c r="B27" s="21" t="s">
        <v>63</v>
      </c>
      <c r="C27" s="2"/>
      <c r="D27" s="2"/>
    </row>
    <row r="28" spans="1:4" ht="17.100000000000001" customHeight="1" x14ac:dyDescent="0.25">
      <c r="A28" s="27">
        <v>2</v>
      </c>
      <c r="B28" s="31" t="s">
        <v>61</v>
      </c>
      <c r="C28" s="27"/>
      <c r="D28" s="27"/>
    </row>
    <row r="29" spans="1:4" ht="17.100000000000001" customHeight="1" x14ac:dyDescent="0.25">
      <c r="A29" s="2"/>
      <c r="B29" s="19" t="s">
        <v>72</v>
      </c>
      <c r="C29" s="2"/>
      <c r="D29" s="2"/>
    </row>
    <row r="30" spans="1:4" x14ac:dyDescent="0.25">
      <c r="A30" s="2">
        <v>3</v>
      </c>
      <c r="B30" s="28" t="s">
        <v>4</v>
      </c>
      <c r="C30" s="27"/>
      <c r="D30" s="27"/>
    </row>
    <row r="31" spans="1:4" ht="28.5" x14ac:dyDescent="0.25">
      <c r="A31" s="2"/>
      <c r="B31" s="22" t="s">
        <v>66</v>
      </c>
      <c r="C31" s="2"/>
      <c r="D31" s="2"/>
    </row>
    <row r="32" spans="1:4" ht="29.25" x14ac:dyDescent="0.25">
      <c r="A32" s="2"/>
      <c r="B32" s="19" t="s">
        <v>73</v>
      </c>
      <c r="C32" s="2"/>
      <c r="D32" s="2"/>
    </row>
    <row r="33" spans="1:4" x14ac:dyDescent="0.25">
      <c r="A33" s="2"/>
      <c r="B33" s="22" t="s">
        <v>65</v>
      </c>
      <c r="C33" s="2"/>
      <c r="D33" s="2"/>
    </row>
    <row r="34" spans="1:4" x14ac:dyDescent="0.25">
      <c r="A34" s="2">
        <v>4</v>
      </c>
      <c r="B34" s="19" t="s">
        <v>5</v>
      </c>
      <c r="C34" s="27"/>
      <c r="D34" s="27"/>
    </row>
    <row r="35" spans="1:4" ht="42.75" x14ac:dyDescent="0.2">
      <c r="A35" s="2"/>
      <c r="B35" s="30" t="s">
        <v>47</v>
      </c>
      <c r="C35" s="2"/>
      <c r="D35" s="2"/>
    </row>
    <row r="36" spans="1:4" ht="28.5" x14ac:dyDescent="0.2">
      <c r="A36" s="2"/>
      <c r="B36" s="30" t="s">
        <v>48</v>
      </c>
      <c r="C36" s="2"/>
      <c r="D36" s="2"/>
    </row>
    <row r="37" spans="1:4" ht="42.75" x14ac:dyDescent="0.2">
      <c r="A37" s="2"/>
      <c r="B37" s="30" t="s">
        <v>6</v>
      </c>
      <c r="C37" s="2"/>
      <c r="D37" s="2"/>
    </row>
  </sheetData>
  <mergeCells count="4">
    <mergeCell ref="A14:B14"/>
    <mergeCell ref="A1:B1"/>
    <mergeCell ref="A2:B2"/>
    <mergeCell ref="A13:B13"/>
  </mergeCells>
  <conditionalFormatting sqref="A6 A20">
    <cfRule type="expression" dxfId="61" priority="6824">
      <formula>($B6:$B509)&lt;&gt;0</formula>
    </cfRule>
    <cfRule type="expression" dxfId="60" priority="6825">
      <formula>($A6:$A509)&lt;&gt;0</formula>
    </cfRule>
  </conditionalFormatting>
  <conditionalFormatting sqref="A7 A21">
    <cfRule type="expression" dxfId="59" priority="7066">
      <formula>($B7:$B509)&lt;&gt;0</formula>
    </cfRule>
    <cfRule type="expression" dxfId="58" priority="7067">
      <formula>($A7:$A509)&lt;&gt;0</formula>
    </cfRule>
  </conditionalFormatting>
  <conditionalFormatting sqref="A8 A22">
    <cfRule type="expression" dxfId="57" priority="7614">
      <formula>($B8:$B509)&lt;&gt;0</formula>
    </cfRule>
    <cfRule type="expression" dxfId="56" priority="7615">
      <formula>($A8:$A509)&lt;&gt;0</formula>
    </cfRule>
  </conditionalFormatting>
  <conditionalFormatting sqref="A9:A13 A23">
    <cfRule type="expression" dxfId="55" priority="7662">
      <formula>($B9:$B509)&lt;&gt;0</formula>
    </cfRule>
    <cfRule type="expression" dxfId="54" priority="7663">
      <formula>($A9:$A509)&lt;&gt;0</formula>
    </cfRule>
  </conditionalFormatting>
  <conditionalFormatting sqref="A14 A15:B15 A16:A19">
    <cfRule type="expression" dxfId="53" priority="7927">
      <formula>($A14:$A520)&lt;&gt;0</formula>
    </cfRule>
    <cfRule type="expression" dxfId="52" priority="7926">
      <formula>($B14:$B520)&lt;&gt;0</formula>
    </cfRule>
  </conditionalFormatting>
  <conditionalFormatting sqref="A24 A26:A27">
    <cfRule type="expression" dxfId="51" priority="7740">
      <formula>($B24:$B523)&lt;&gt;0</formula>
    </cfRule>
    <cfRule type="expression" dxfId="50" priority="7741">
      <formula>($A24:$A523)&lt;&gt;0</formula>
    </cfRule>
  </conditionalFormatting>
  <conditionalFormatting sqref="A25">
    <cfRule type="expression" dxfId="49" priority="7582">
      <formula>($B25:$B523)&lt;&gt;0</formula>
    </cfRule>
    <cfRule type="expression" dxfId="48" priority="7583">
      <formula>($A25:$A523)&lt;&gt;0</formula>
    </cfRule>
  </conditionalFormatting>
  <conditionalFormatting sqref="A28">
    <cfRule type="expression" dxfId="47" priority="7901">
      <formula>($A28:$A524)&lt;&gt;0</formula>
    </cfRule>
    <cfRule type="expression" dxfId="46" priority="7900">
      <formula>($B28:$B524)&lt;&gt;0</formula>
    </cfRule>
  </conditionalFormatting>
  <conditionalFormatting sqref="A29">
    <cfRule type="expression" dxfId="45" priority="7908">
      <formula>($B28:$B524)&lt;&gt;0</formula>
    </cfRule>
    <cfRule type="expression" dxfId="44" priority="7909">
      <formula>($A29:$A524)&lt;&gt;0</formula>
    </cfRule>
  </conditionalFormatting>
  <conditionalFormatting sqref="A32 A37">
    <cfRule type="expression" dxfId="43" priority="5343">
      <formula>($A32:$A524)&lt;&gt;0</formula>
    </cfRule>
    <cfRule type="expression" dxfId="42" priority="5342">
      <formula>($B32:$B524)&lt;&gt;0</formula>
    </cfRule>
  </conditionalFormatting>
  <conditionalFormatting sqref="A33 A34:B34 A35">
    <cfRule type="expression" dxfId="41" priority="5348">
      <formula>($B33:$B524)&lt;&gt;0</formula>
    </cfRule>
    <cfRule type="expression" dxfId="40" priority="5349">
      <formula>($A33:$A524)&lt;&gt;0</formula>
    </cfRule>
  </conditionalFormatting>
  <conditionalFormatting sqref="A3:B3 A4:A5">
    <cfRule type="expression" dxfId="39" priority="8054">
      <formula>($B3:$B507)&lt;&gt;0</formula>
    </cfRule>
    <cfRule type="expression" dxfId="38" priority="8055">
      <formula>($A3:$A507)&lt;&gt;0</formula>
    </cfRule>
  </conditionalFormatting>
  <conditionalFormatting sqref="A30:B31">
    <cfRule type="expression" dxfId="37" priority="5340">
      <formula>($B30:$B523)&lt;&gt;0</formula>
    </cfRule>
    <cfRule type="expression" dxfId="36" priority="5341">
      <formula>($A30:$A523)&lt;&gt;0</formula>
    </cfRule>
  </conditionalFormatting>
  <conditionalFormatting sqref="A38:B1047912">
    <cfRule type="expression" dxfId="35" priority="298">
      <formula>($B38:$B535)&lt;&gt;0</formula>
    </cfRule>
    <cfRule type="expression" dxfId="34" priority="299">
      <formula>($A38:$A535)&lt;&gt;0</formula>
    </cfRule>
  </conditionalFormatting>
  <conditionalFormatting sqref="A1047913:B1048367">
    <cfRule type="expression" dxfId="33" priority="8058">
      <formula>($B1:$B1047913)&lt;&gt;0</formula>
    </cfRule>
    <cfRule type="expression" dxfId="32" priority="8059">
      <formula>($A1:$A1047913)&lt;&gt;0</formula>
    </cfRule>
  </conditionalFormatting>
  <conditionalFormatting sqref="A1048368:B1048567">
    <cfRule type="expression" dxfId="31" priority="215">
      <formula>($A289:$A1048368)&lt;&gt;0</formula>
    </cfRule>
    <cfRule type="expression" dxfId="30" priority="214">
      <formula>($B289:$B1048368)&lt;&gt;0</formula>
    </cfRule>
  </conditionalFormatting>
  <conditionalFormatting sqref="A1048568:B1048576">
    <cfRule type="expression" dxfId="29" priority="7879">
      <formula>($A489:$A1048569)&lt;&gt;0</formula>
    </cfRule>
    <cfRule type="expression" dxfId="28" priority="7878">
      <formula>($B489:$B1048569)&lt;&gt;0</formula>
    </cfRule>
  </conditionalFormatting>
  <conditionalFormatting sqref="B4:B5">
    <cfRule type="expression" dxfId="27" priority="8060">
      <formula>($A4:$A528)&lt;&gt;0</formula>
    </cfRule>
    <cfRule type="expression" dxfId="26" priority="8061">
      <formula>($B4:$B459)&lt;&gt;0</formula>
    </cfRule>
  </conditionalFormatting>
  <conditionalFormatting sqref="B6">
    <cfRule type="expression" dxfId="25" priority="8062">
      <formula>($A6:$A529)&lt;&gt;0</formula>
    </cfRule>
    <cfRule type="expression" dxfId="24" priority="8063">
      <formula>($B6:$B460)&lt;&gt;0</formula>
    </cfRule>
  </conditionalFormatting>
  <conditionalFormatting sqref="B7">
    <cfRule type="expression" dxfId="23" priority="8064">
      <formula>($A7:$A529)&lt;&gt;0</formula>
    </cfRule>
    <cfRule type="expression" dxfId="22" priority="8065">
      <formula>($B7:$B460)&lt;&gt;0</formula>
    </cfRule>
  </conditionalFormatting>
  <conditionalFormatting sqref="B8">
    <cfRule type="expression" dxfId="21" priority="8066">
      <formula>($A8:$A529)&lt;&gt;0</formula>
    </cfRule>
    <cfRule type="expression" dxfId="20" priority="8067">
      <formula>($B8:$B460)&lt;&gt;0</formula>
    </cfRule>
  </conditionalFormatting>
  <conditionalFormatting sqref="B9:B12">
    <cfRule type="expression" dxfId="19" priority="8069">
      <formula>($B9:$B460)&lt;&gt;0</formula>
    </cfRule>
    <cfRule type="expression" dxfId="18" priority="8068">
      <formula>($A9:$A529)&lt;&gt;0</formula>
    </cfRule>
  </conditionalFormatting>
  <conditionalFormatting sqref="B16:B19">
    <cfRule type="expression" dxfId="17" priority="7940">
      <formula>($A16:$A452)&lt;&gt;0</formula>
    </cfRule>
    <cfRule type="expression" dxfId="16" priority="7941">
      <formula>($B16:$B383)&lt;&gt;0</formula>
    </cfRule>
  </conditionalFormatting>
  <conditionalFormatting sqref="B20:B22 B26:B27">
    <cfRule type="expression" dxfId="15" priority="7764">
      <formula>($A20:$A453)&lt;&gt;0</formula>
    </cfRule>
    <cfRule type="expression" dxfId="14" priority="7765">
      <formula>($B20:$B384)&lt;&gt;0</formula>
    </cfRule>
  </conditionalFormatting>
  <conditionalFormatting sqref="B23:B25">
    <cfRule type="expression" dxfId="13" priority="7946">
      <formula>($A23:$A455)&lt;&gt;0</formula>
    </cfRule>
    <cfRule type="expression" dxfId="12" priority="7947">
      <formula>($B23:$B386)&lt;&gt;0</formula>
    </cfRule>
  </conditionalFormatting>
  <conditionalFormatting sqref="B32:B33 A36">
    <cfRule type="expression" dxfId="11" priority="7922">
      <formula>($B32:$B522)&lt;&gt;0</formula>
    </cfRule>
    <cfRule type="expression" dxfId="10" priority="7923">
      <formula>($A32:$A522)&lt;&gt;0</formula>
    </cfRule>
  </conditionalFormatting>
  <conditionalFormatting sqref="B35">
    <cfRule type="expression" dxfId="9" priority="7950">
      <formula>($B35:$B455)&lt;&gt;0</formula>
    </cfRule>
    <cfRule type="expression" dxfId="8" priority="7951">
      <formula>($A38:$A524)&lt;&gt;0</formula>
    </cfRule>
  </conditionalFormatting>
  <conditionalFormatting sqref="B36">
    <cfRule type="expression" dxfId="7" priority="7953">
      <formula>($A38:$A527)&lt;&gt;0</formula>
    </cfRule>
  </conditionalFormatting>
  <conditionalFormatting sqref="B36:B37">
    <cfRule type="expression" dxfId="6" priority="7952">
      <formula>($B36:$B458)&lt;&gt;0</formula>
    </cfRule>
  </conditionalFormatting>
  <conditionalFormatting sqref="B37">
    <cfRule type="expression" dxfId="5" priority="7955">
      <formula>($A38:$A528)&lt;&gt;0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6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7" t="s">
        <v>11</v>
      </c>
      <c r="C3" s="8" t="e">
        <v>#REF!</v>
      </c>
      <c r="D3" s="7" t="s">
        <v>11</v>
      </c>
      <c r="E3" s="9"/>
      <c r="F3" s="9"/>
    </row>
    <row r="4" spans="2:37" x14ac:dyDescent="0.25">
      <c r="B4" s="10" t="s">
        <v>12</v>
      </c>
      <c r="C4" s="8" t="e">
        <v>#REF!</v>
      </c>
      <c r="D4" s="10" t="s">
        <v>12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13</v>
      </c>
      <c r="C5" s="8" t="e">
        <v>#REF!</v>
      </c>
      <c r="D5" s="7" t="s">
        <v>13</v>
      </c>
      <c r="E5" s="11"/>
      <c r="F5" s="11" t="s">
        <v>7</v>
      </c>
      <c r="G5" s="15" t="e" cm="1">
        <f t="array" ref="G5">SMALL(IF(C3:C35&gt;0,C3:C35),1)</f>
        <v>#REF!</v>
      </c>
      <c r="H5" s="11" t="s">
        <v>7</v>
      </c>
      <c r="I5" s="15" t="e" cm="1">
        <f t="array" ref="I5">SMALL(IF(C3:C35&gt;0,C3:C35),2)</f>
        <v>#REF!</v>
      </c>
      <c r="J5" s="11" t="s">
        <v>7</v>
      </c>
      <c r="K5" s="15" t="e" cm="1">
        <f t="array" ref="K5">SMALL(IF(C3:C35&gt;0,C3:C35),3)</f>
        <v>#REF!</v>
      </c>
      <c r="L5" s="11" t="s">
        <v>7</v>
      </c>
      <c r="M5" s="15" t="e" cm="1">
        <f t="array" ref="M5">SMALL(IF(C3:C35&gt;0,C3:C35),4)</f>
        <v>#REF!</v>
      </c>
      <c r="N5" s="11" t="s">
        <v>7</v>
      </c>
      <c r="O5" s="15" t="e" cm="1">
        <f t="array" ref="O5">SMALL(IF(C3:C35&gt;0,C3:C35),5)</f>
        <v>#REF!</v>
      </c>
      <c r="P5" s="11" t="s">
        <v>7</v>
      </c>
      <c r="Q5" s="15" t="e" cm="1">
        <f t="array" ref="Q5">SMALL(IF(C3:C35&gt;0,C3:C35),6)</f>
        <v>#REF!</v>
      </c>
      <c r="R5" s="11" t="s">
        <v>7</v>
      </c>
      <c r="S5" s="15" t="e" cm="1">
        <f t="array" ref="S5">SMALL(IF(C3:C35&gt;0,C3:C35),7)</f>
        <v>#REF!</v>
      </c>
      <c r="T5" s="11" t="s">
        <v>7</v>
      </c>
      <c r="U5" s="15" t="e" cm="1">
        <f t="array" ref="U5">SMALL(IF(C3:C35&gt;0,C3:C35),8)</f>
        <v>#REF!</v>
      </c>
      <c r="V5" s="11" t="s">
        <v>7</v>
      </c>
      <c r="W5" s="15" t="e" cm="1">
        <f t="array" ref="W5">SMALL(IF(C3:C35&gt;0,C3:C35),9)</f>
        <v>#REF!</v>
      </c>
      <c r="X5" s="11" t="s">
        <v>7</v>
      </c>
      <c r="Y5" s="15" t="e" cm="1">
        <f t="array" ref="Y5">SMALL(IF(C3:C35&gt;0,C3:C35),10)</f>
        <v>#REF!</v>
      </c>
      <c r="Z5" s="11" t="s">
        <v>7</v>
      </c>
      <c r="AA5" s="15" t="e" cm="1">
        <f t="array" ref="AA5">SMALL(IF(C3:C35&gt;0,C3:C35),11)</f>
        <v>#REF!</v>
      </c>
      <c r="AB5" s="11" t="s">
        <v>7</v>
      </c>
      <c r="AC5" s="15" t="e" cm="1">
        <f t="array" ref="AC5">SMALL(IF(C3:C35&gt;0,C3:C35),12)</f>
        <v>#REF!</v>
      </c>
      <c r="AD5" s="11" t="s">
        <v>7</v>
      </c>
      <c r="AE5" s="15" t="e" cm="1">
        <f t="array" ref="AE5">SMALL(IF(C3:C35&gt;0,C3:C35),13)</f>
        <v>#REF!</v>
      </c>
      <c r="AF5" s="11" t="s">
        <v>7</v>
      </c>
      <c r="AG5" s="15" t="e" cm="1">
        <f t="array" ref="AG5">SMALL(IF(C3:C35&gt;0,C3:C35),14)</f>
        <v>#REF!</v>
      </c>
      <c r="AH5" s="11" t="s">
        <v>7</v>
      </c>
      <c r="AI5" s="15" t="e" cm="1">
        <f t="array" ref="AI5">SMALL(IF(C3:C35&gt;0,C3:C35),15)</f>
        <v>#REF!</v>
      </c>
      <c r="AJ5" s="11" t="s">
        <v>7</v>
      </c>
      <c r="AK5" s="15" t="e" cm="1">
        <f t="array" ref="AK5">SMALL(IF(C3:C35&gt;0,C3:C35),16)</f>
        <v>#REF!</v>
      </c>
    </row>
    <row r="6" spans="2:37" x14ac:dyDescent="0.25">
      <c r="B6" s="10" t="s">
        <v>14</v>
      </c>
      <c r="C6" s="8" t="e">
        <v>#REF!</v>
      </c>
      <c r="D6" s="10" t="s">
        <v>14</v>
      </c>
      <c r="E6" s="9"/>
      <c r="F6" s="9"/>
    </row>
    <row r="7" spans="2:37" x14ac:dyDescent="0.25">
      <c r="B7" s="7" t="s">
        <v>15</v>
      </c>
      <c r="C7" s="8" t="e">
        <v>#REF!</v>
      </c>
      <c r="D7" s="7" t="s">
        <v>15</v>
      </c>
      <c r="E7" s="9"/>
      <c r="F7" s="9"/>
      <c r="G7" s="5" t="s">
        <v>16</v>
      </c>
      <c r="H7" s="5"/>
      <c r="I7" s="5">
        <f>COUNTIF(C3:C35,"&lt;&gt;0")</f>
        <v>33</v>
      </c>
    </row>
    <row r="8" spans="2:37" x14ac:dyDescent="0.25">
      <c r="B8" s="10" t="s">
        <v>17</v>
      </c>
      <c r="C8" s="8" t="e">
        <v>#REF!</v>
      </c>
      <c r="D8" s="10" t="s">
        <v>17</v>
      </c>
      <c r="E8" s="9"/>
      <c r="F8" s="9"/>
    </row>
    <row r="9" spans="2:37" x14ac:dyDescent="0.25">
      <c r="B9" s="7" t="s">
        <v>18</v>
      </c>
      <c r="C9" s="8" t="e">
        <v>#REF!</v>
      </c>
      <c r="D9" s="7" t="s">
        <v>18</v>
      </c>
      <c r="E9" s="9"/>
      <c r="F9" s="9"/>
      <c r="G9" s="5" t="s">
        <v>45</v>
      </c>
      <c r="H9" s="5"/>
      <c r="I9" s="5" t="e">
        <v>#REF!</v>
      </c>
    </row>
    <row r="10" spans="2:37" x14ac:dyDescent="0.25">
      <c r="B10" s="10" t="s">
        <v>19</v>
      </c>
      <c r="C10" s="8" t="e">
        <v>#REF!</v>
      </c>
      <c r="D10" s="10" t="s">
        <v>19</v>
      </c>
      <c r="E10" s="9"/>
      <c r="F10" s="9"/>
    </row>
    <row r="11" spans="2:37" x14ac:dyDescent="0.25">
      <c r="B11" s="7" t="s">
        <v>20</v>
      </c>
      <c r="C11" s="8" t="e">
        <v>#REF!</v>
      </c>
      <c r="D11" s="7" t="s">
        <v>20</v>
      </c>
      <c r="E11" s="9"/>
      <c r="F11" s="9"/>
    </row>
    <row r="12" spans="2:37" x14ac:dyDescent="0.25">
      <c r="B12" s="10" t="s">
        <v>21</v>
      </c>
      <c r="C12" s="8" t="e">
        <v>#REF!</v>
      </c>
      <c r="D12" s="10" t="s">
        <v>21</v>
      </c>
      <c r="E12" s="9"/>
      <c r="F12" s="9"/>
    </row>
    <row r="13" spans="2:37" x14ac:dyDescent="0.25">
      <c r="B13" s="7" t="s">
        <v>22</v>
      </c>
      <c r="C13" s="8" t="e">
        <v>#REF!</v>
      </c>
      <c r="D13" s="7" t="s">
        <v>22</v>
      </c>
      <c r="E13" s="9"/>
      <c r="F13" s="9"/>
      <c r="K13" s="16"/>
      <c r="L13" s="16"/>
    </row>
    <row r="14" spans="2:37" x14ac:dyDescent="0.25">
      <c r="B14" s="10" t="s">
        <v>23</v>
      </c>
      <c r="C14" s="8" t="e">
        <v>#REF!</v>
      </c>
      <c r="D14" s="10" t="s">
        <v>23</v>
      </c>
      <c r="E14" s="9"/>
      <c r="F14" s="9"/>
    </row>
    <row r="15" spans="2:37" x14ac:dyDescent="0.25">
      <c r="B15" s="7" t="s">
        <v>24</v>
      </c>
      <c r="C15" s="8" t="e">
        <v>#REF!</v>
      </c>
      <c r="D15" s="7" t="s">
        <v>24</v>
      </c>
      <c r="E15" s="9"/>
      <c r="F15" s="9"/>
    </row>
    <row r="16" spans="2:37" x14ac:dyDescent="0.25">
      <c r="B16" s="10" t="s">
        <v>25</v>
      </c>
      <c r="C16" s="8" t="e">
        <v>#REF!</v>
      </c>
      <c r="D16" s="10" t="s">
        <v>25</v>
      </c>
      <c r="E16" s="9"/>
      <c r="F16" s="9"/>
    </row>
    <row r="17" spans="2:6" x14ac:dyDescent="0.25">
      <c r="B17" s="7" t="s">
        <v>26</v>
      </c>
      <c r="C17" s="8" t="e">
        <v>#REF!</v>
      </c>
      <c r="D17" s="7" t="s">
        <v>26</v>
      </c>
      <c r="E17" s="9"/>
      <c r="F17" s="9"/>
    </row>
    <row r="18" spans="2:6" x14ac:dyDescent="0.25">
      <c r="B18" s="10" t="s">
        <v>27</v>
      </c>
      <c r="C18" s="8" t="e">
        <v>#REF!</v>
      </c>
      <c r="D18" s="10" t="s">
        <v>27</v>
      </c>
      <c r="E18" s="9"/>
      <c r="F18" s="9"/>
    </row>
    <row r="19" spans="2:6" x14ac:dyDescent="0.25">
      <c r="B19" s="7" t="s">
        <v>28</v>
      </c>
      <c r="C19" s="8" t="e">
        <v>#REF!</v>
      </c>
      <c r="D19" s="7" t="s">
        <v>28</v>
      </c>
      <c r="E19" s="9"/>
      <c r="F19" s="9"/>
    </row>
    <row r="20" spans="2:6" x14ac:dyDescent="0.25">
      <c r="B20" s="10" t="s">
        <v>29</v>
      </c>
      <c r="C20" s="8" t="e">
        <v>#REF!</v>
      </c>
      <c r="D20" s="10" t="s">
        <v>29</v>
      </c>
      <c r="E20" s="9"/>
      <c r="F20" s="9"/>
    </row>
    <row r="21" spans="2:6" x14ac:dyDescent="0.25">
      <c r="B21" s="7" t="s">
        <v>30</v>
      </c>
      <c r="C21" s="8" t="e">
        <v>#REF!</v>
      </c>
      <c r="D21" s="7" t="s">
        <v>30</v>
      </c>
      <c r="E21" s="9"/>
      <c r="F21" s="9"/>
    </row>
    <row r="22" spans="2:6" x14ac:dyDescent="0.25">
      <c r="B22" s="10" t="s">
        <v>31</v>
      </c>
      <c r="C22" s="8" t="e">
        <v>#REF!</v>
      </c>
      <c r="D22" s="10" t="s">
        <v>31</v>
      </c>
      <c r="E22" s="9"/>
      <c r="F22" s="9"/>
    </row>
    <row r="23" spans="2:6" x14ac:dyDescent="0.25">
      <c r="B23" s="7" t="s">
        <v>32</v>
      </c>
      <c r="C23" s="8" t="e">
        <v>#REF!</v>
      </c>
      <c r="D23" s="7" t="s">
        <v>32</v>
      </c>
      <c r="E23" s="9"/>
      <c r="F23" s="9"/>
    </row>
    <row r="24" spans="2:6" x14ac:dyDescent="0.25">
      <c r="B24" s="10" t="s">
        <v>33</v>
      </c>
      <c r="C24" s="8" t="e">
        <v>#REF!</v>
      </c>
      <c r="D24" s="10" t="s">
        <v>33</v>
      </c>
      <c r="E24" s="9"/>
      <c r="F24" s="9"/>
    </row>
    <row r="25" spans="2:6" x14ac:dyDescent="0.25">
      <c r="B25" s="7" t="s">
        <v>34</v>
      </c>
      <c r="C25" s="8" t="e">
        <v>#REF!</v>
      </c>
      <c r="D25" s="7" t="s">
        <v>34</v>
      </c>
      <c r="E25" s="9"/>
      <c r="F25" s="9"/>
    </row>
    <row r="26" spans="2:6" x14ac:dyDescent="0.25">
      <c r="B26" s="10" t="s">
        <v>35</v>
      </c>
      <c r="C26" s="8" t="e">
        <v>#REF!</v>
      </c>
      <c r="D26" s="10" t="s">
        <v>35</v>
      </c>
      <c r="E26" s="9"/>
      <c r="F26" s="9"/>
    </row>
    <row r="27" spans="2:6" x14ac:dyDescent="0.25">
      <c r="B27" s="7" t="s">
        <v>36</v>
      </c>
      <c r="C27" s="8" t="e">
        <v>#REF!</v>
      </c>
      <c r="D27" s="7" t="s">
        <v>36</v>
      </c>
      <c r="E27" s="9"/>
      <c r="F27" s="9"/>
    </row>
    <row r="28" spans="2:6" x14ac:dyDescent="0.25">
      <c r="B28" s="10" t="s">
        <v>37</v>
      </c>
      <c r="C28" s="8" t="e">
        <v>#REF!</v>
      </c>
      <c r="D28" s="10" t="s">
        <v>37</v>
      </c>
      <c r="E28" s="9"/>
      <c r="F28" s="9"/>
    </row>
    <row r="29" spans="2:6" x14ac:dyDescent="0.25">
      <c r="B29" s="7" t="s">
        <v>38</v>
      </c>
      <c r="C29" s="8" t="e">
        <v>#REF!</v>
      </c>
      <c r="D29" s="7" t="s">
        <v>38</v>
      </c>
      <c r="E29" s="9"/>
      <c r="F29" s="9"/>
    </row>
    <row r="30" spans="2:6" x14ac:dyDescent="0.25">
      <c r="B30" s="10" t="s">
        <v>39</v>
      </c>
      <c r="C30" s="8" t="e">
        <v>#REF!</v>
      </c>
      <c r="D30" s="10" t="s">
        <v>39</v>
      </c>
      <c r="E30" s="9"/>
      <c r="F30" s="9"/>
    </row>
    <row r="31" spans="2:6" x14ac:dyDescent="0.25">
      <c r="B31" s="17" t="s">
        <v>40</v>
      </c>
      <c r="C31" s="8" t="e">
        <v>#REF!</v>
      </c>
      <c r="D31" s="17" t="s">
        <v>40</v>
      </c>
      <c r="E31" s="9"/>
      <c r="F31" s="9"/>
    </row>
    <row r="32" spans="2:6" x14ac:dyDescent="0.25">
      <c r="B32" s="10" t="s">
        <v>41</v>
      </c>
      <c r="C32" s="8" t="e">
        <v>#REF!</v>
      </c>
      <c r="D32" s="10" t="s">
        <v>41</v>
      </c>
      <c r="E32" s="9"/>
      <c r="F32" s="9"/>
    </row>
    <row r="33" spans="2:6" x14ac:dyDescent="0.25">
      <c r="B33" s="7" t="s">
        <v>42</v>
      </c>
      <c r="C33" s="8" t="e">
        <v>#REF!</v>
      </c>
      <c r="D33" s="7" t="s">
        <v>42</v>
      </c>
      <c r="E33" s="9"/>
      <c r="F33" s="9"/>
    </row>
    <row r="34" spans="2:6" x14ac:dyDescent="0.25">
      <c r="B34" s="10" t="s">
        <v>43</v>
      </c>
      <c r="C34" s="8" t="e">
        <v>#REF!</v>
      </c>
      <c r="D34" s="10" t="s">
        <v>43</v>
      </c>
      <c r="E34" s="9"/>
      <c r="F34" s="9"/>
    </row>
    <row r="35" spans="2:6" x14ac:dyDescent="0.25">
      <c r="B35" s="18" t="s">
        <v>44</v>
      </c>
      <c r="C35" s="8" t="e">
        <v>#REF!</v>
      </c>
      <c r="D35" s="18" t="s">
        <v>44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7263374-71fb-4e38-85c2-4a93287efc3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